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F16" i="3"/>
  <c r="F15"/>
  <c r="F14"/>
  <c r="G13"/>
  <c r="F13"/>
  <c r="G12"/>
  <c r="F12"/>
  <c r="E17"/>
  <c r="E11"/>
  <c r="E10"/>
  <c r="D11"/>
  <c r="D10"/>
  <c r="E6"/>
  <c r="D6"/>
  <c r="C6"/>
  <c r="E8"/>
  <c r="D17"/>
  <c r="C10"/>
  <c r="C17"/>
  <c r="C8"/>
  <c r="G11"/>
  <c r="F11"/>
  <c r="G6"/>
  <c r="G7"/>
  <c r="F7"/>
  <c r="E18"/>
  <c r="D8"/>
  <c r="F6"/>
  <c r="G8"/>
  <c r="F8"/>
  <c r="F17"/>
  <c r="G17"/>
  <c r="F10"/>
  <c r="G10"/>
</calcChain>
</file>

<file path=xl/sharedStrings.xml><?xml version="1.0" encoding="utf-8"?>
<sst xmlns="http://schemas.openxmlformats.org/spreadsheetml/2006/main" count="37" uniqueCount="36">
  <si>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</si>
  <si>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</si>
  <si>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</si>
  <si>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</si>
  <si>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</si>
  <si>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</si>
  <si>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</si>
  <si>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Иные межбюджетные трансферты</t>
  </si>
  <si>
    <t>Работы,услуги по содержанию имущества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</si>
  <si>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</si>
  <si>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</si>
  <si>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</si>
  <si>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</si>
  <si>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</si>
  <si>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За счет остатка дорожного фонда на начало года</t>
  </si>
  <si>
    <t>922 2 02 40000 00 0000 150</t>
  </si>
  <si>
    <t>922 2 02 40014 10 0000150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</si>
  <si>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</si>
  <si>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(рублей)</t>
  </si>
  <si>
    <t>тел.8(48345)5-46-24</t>
  </si>
  <si>
    <t xml:space="preserve">Прочие работы,услуги 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</si>
  <si>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2025 год.</t>
  </si>
  <si>
    <t>Исполнение за  2024 год</t>
  </si>
  <si>
    <t>Остаток дорожного фонда на 01.01.2026 года</t>
  </si>
  <si>
    <t>Уточненный план на 2025 год</t>
  </si>
  <si>
    <t>Исполнено за 2025 год</t>
  </si>
  <si>
    <t>Прочие работы,услуги</t>
  </si>
  <si>
    <t>0409</t>
  </si>
  <si>
    <t>Закупка товаров,работ и услуг в целях капитального ремонта государственного (муниципального) имущества</t>
  </si>
  <si>
    <t>Темп 2025 года  к соответствующему периоду 2024 года, %</t>
  </si>
  <si>
    <t>922 0409 700009Д180 244 225</t>
  </si>
  <si>
    <t>922 0409 700009Д180 244 226</t>
  </si>
  <si>
    <t>922 0409 700009Д180 244 346</t>
  </si>
  <si>
    <t>922 0409 700009Д180 243 000</t>
  </si>
  <si>
    <t>922 0409 700009Д180 243 226</t>
  </si>
  <si>
    <t>922 0409 700009Д180 244 000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</si>
</sst>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3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3" fontId="11" fillId="0" borderId="1" xfId="0" applyNumberFormat="1" applyFont="1" applyBorder="1"/>
    <xf numFmtId="43" fontId="11" fillId="0" borderId="2" xfId="0" applyNumberFormat="1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A10" workbookViewId="0">
      <selection activeCell="B38" sqref="B38"/>
    </sheetView>
  </sheetViews>
  <sheetFormatPr defaultRowHeight="15"/>
  <cols>
    <col min="1" max="1" width="28.7109375" style="2" customWidth="1"/>
    <col min="2" max="2" width="48.140625" style="2" customWidth="1"/>
    <col min="3" max="3" width="15.42578125" style="2" customWidth="1"/>
    <col min="4" max="4" width="15.5703125" style="2" customWidth="1"/>
    <col min="5" max="5" width="1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3" t="s">
        <v>21</v>
      </c>
      <c r="B1" s="43"/>
      <c r="C1" s="43"/>
      <c r="D1" s="43"/>
      <c r="E1" s="43"/>
      <c r="F1" s="43"/>
      <c r="G1" s="43"/>
    </row>
    <row r="2" spans="1:11" ht="30" customHeight="1">
      <c r="A2" s="11"/>
      <c r="B2" s="11"/>
      <c r="C2" s="11"/>
      <c r="D2" s="11"/>
      <c r="E2" s="11"/>
      <c r="F2" s="44" t="s">
        <v>18</v>
      </c>
      <c r="G2" s="44"/>
    </row>
    <row r="3" spans="1:11" s="4" customFormat="1" ht="66" customHeight="1">
      <c r="A3" s="12" t="s">
        <v>2</v>
      </c>
      <c r="B3" s="12"/>
      <c r="C3" s="12" t="s">
        <v>22</v>
      </c>
      <c r="D3" s="12" t="s">
        <v>24</v>
      </c>
      <c r="E3" s="12" t="s">
        <v>25</v>
      </c>
      <c r="F3" s="35" t="s">
        <v>6</v>
      </c>
      <c r="G3" s="35" t="s">
        <v>29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4.5" customHeight="1">
      <c r="A5" s="12"/>
      <c r="B5" s="16" t="s">
        <v>14</v>
      </c>
      <c r="C5" s="19">
        <v>36909.1</v>
      </c>
      <c r="D5" s="24"/>
      <c r="E5" s="24"/>
      <c r="F5" s="25">
        <v>0</v>
      </c>
      <c r="G5" s="25">
        <v>0</v>
      </c>
      <c r="H5" s="5"/>
      <c r="I5" s="5"/>
      <c r="J5" s="5"/>
      <c r="K5" s="5"/>
    </row>
    <row r="6" spans="1:11" s="6" customFormat="1" ht="24" customHeight="1">
      <c r="A6" s="40" t="s">
        <v>15</v>
      </c>
      <c r="B6" s="16" t="s">
        <v>7</v>
      </c>
      <c r="C6" s="25">
        <f>C7</f>
        <v>657846</v>
      </c>
      <c r="D6" s="31">
        <f>D7</f>
        <v>669201</v>
      </c>
      <c r="E6" s="25">
        <f>E7</f>
        <v>610386.74</v>
      </c>
      <c r="F6" s="26">
        <f>E6/D6*100</f>
        <v>91.211271351955531</v>
      </c>
      <c r="G6" s="34">
        <f>E6/C6*100</f>
        <v>92.78565804154772</v>
      </c>
      <c r="H6" s="5"/>
      <c r="I6" s="5"/>
      <c r="J6" s="5"/>
      <c r="K6" s="5"/>
    </row>
    <row r="7" spans="1:11" s="6" customFormat="1" ht="117" customHeight="1">
      <c r="A7" s="41" t="s">
        <v>16</v>
      </c>
      <c r="B7" s="17" t="s">
        <v>17</v>
      </c>
      <c r="C7" s="25">
        <v>657846</v>
      </c>
      <c r="D7" s="31">
        <v>669201</v>
      </c>
      <c r="E7" s="25">
        <v>610386.74</v>
      </c>
      <c r="F7" s="26">
        <f>E7/D7%</f>
        <v>91.211271351955531</v>
      </c>
      <c r="G7" s="32">
        <f>E7/C7%</f>
        <v>92.78565804154772</v>
      </c>
      <c r="H7" s="5"/>
      <c r="I7" s="5"/>
      <c r="J7" s="5"/>
      <c r="K7" s="5"/>
    </row>
    <row r="8" spans="1:11" s="8" customFormat="1" ht="17.25" customHeight="1">
      <c r="A8" s="13"/>
      <c r="B8" s="18" t="s">
        <v>4</v>
      </c>
      <c r="C8" s="27">
        <f>C5+C6</f>
        <v>694755.1</v>
      </c>
      <c r="D8" s="27">
        <f>D5+D6</f>
        <v>669201</v>
      </c>
      <c r="E8" s="27">
        <f>E5+E6</f>
        <v>610386.74</v>
      </c>
      <c r="F8" s="28">
        <f>E8/D8*100</f>
        <v>91.211271351955531</v>
      </c>
      <c r="G8" s="33">
        <f>E8/C8*100</f>
        <v>87.856388531728669</v>
      </c>
      <c r="H8" s="7"/>
      <c r="I8" s="7"/>
      <c r="J8" s="7"/>
      <c r="K8" s="7"/>
    </row>
    <row r="9" spans="1:11" s="6" customFormat="1" ht="15" customHeight="1">
      <c r="A9" s="12"/>
      <c r="B9" s="19" t="s">
        <v>1</v>
      </c>
      <c r="C9" s="18"/>
      <c r="D9" s="18"/>
      <c r="E9" s="16"/>
      <c r="F9" s="16"/>
      <c r="G9" s="32"/>
      <c r="H9" s="5"/>
      <c r="I9" s="5"/>
      <c r="J9" s="5"/>
      <c r="K9" s="5"/>
    </row>
    <row r="10" spans="1:11" s="6" customFormat="1" ht="34.5" customHeight="1">
      <c r="A10" s="39" t="s">
        <v>27</v>
      </c>
      <c r="B10" s="19" t="s">
        <v>3</v>
      </c>
      <c r="C10" s="27">
        <f>C11</f>
        <v>694755.1</v>
      </c>
      <c r="D10" s="27">
        <f>D11+D15</f>
        <v>669201</v>
      </c>
      <c r="E10" s="24">
        <f>E11+E15</f>
        <v>320058.5</v>
      </c>
      <c r="F10" s="28">
        <f>E10/D10*100</f>
        <v>47.82696080848654</v>
      </c>
      <c r="G10" s="33">
        <f>E10/C10*100</f>
        <v>46.067815838991322</v>
      </c>
      <c r="H10" s="5"/>
      <c r="I10" s="5"/>
      <c r="J10" s="5"/>
      <c r="K10" s="5"/>
    </row>
    <row r="11" spans="1:11" s="6" customFormat="1" ht="51.75" customHeight="1">
      <c r="A11" s="42" t="s">
        <v>35</v>
      </c>
      <c r="B11" s="16" t="s">
        <v>9</v>
      </c>
      <c r="C11" s="25">
        <v>694755.1</v>
      </c>
      <c r="D11" s="37">
        <f>D12+D13+D14</f>
        <v>594201</v>
      </c>
      <c r="E11" s="25">
        <f>E12+E13+E14</f>
        <v>255058.5</v>
      </c>
      <c r="F11" s="26">
        <f t="shared" ref="F11:F16" si="0">E11/D11%</f>
        <v>42.924616417676845</v>
      </c>
      <c r="G11" s="32">
        <f>E11/C11%</f>
        <v>36.712001106576984</v>
      </c>
      <c r="H11" s="5"/>
      <c r="I11" s="5"/>
      <c r="J11" s="5"/>
      <c r="K11" s="5"/>
    </row>
    <row r="12" spans="1:11" s="6" customFormat="1" ht="21" customHeight="1">
      <c r="A12" s="42" t="s">
        <v>30</v>
      </c>
      <c r="B12" s="16" t="s">
        <v>8</v>
      </c>
      <c r="C12" s="25">
        <v>103255.1</v>
      </c>
      <c r="D12" s="38">
        <v>544693</v>
      </c>
      <c r="E12" s="25">
        <v>233285</v>
      </c>
      <c r="F12" s="26">
        <f t="shared" si="0"/>
        <v>42.828712687697468</v>
      </c>
      <c r="G12" s="32">
        <f>E12/C12%</f>
        <v>225.93072884535482</v>
      </c>
      <c r="H12" s="5"/>
      <c r="I12" s="5"/>
      <c r="J12" s="5"/>
      <c r="K12" s="5"/>
    </row>
    <row r="13" spans="1:11" s="6" customFormat="1" ht="24.75" customHeight="1">
      <c r="A13" s="42" t="s">
        <v>31</v>
      </c>
      <c r="B13" s="16" t="s">
        <v>26</v>
      </c>
      <c r="C13" s="25">
        <v>591500</v>
      </c>
      <c r="D13" s="38">
        <v>13000</v>
      </c>
      <c r="E13" s="25">
        <v>13000</v>
      </c>
      <c r="F13" s="26">
        <f t="shared" si="0"/>
        <v>100</v>
      </c>
      <c r="G13" s="32">
        <f>E13/C13%</f>
        <v>2.197802197802198</v>
      </c>
      <c r="H13" s="5"/>
      <c r="I13" s="5"/>
      <c r="J13" s="5"/>
      <c r="K13" s="5"/>
    </row>
    <row r="14" spans="1:11" s="6" customFormat="1" ht="20.25" customHeight="1">
      <c r="A14" s="42" t="s">
        <v>32</v>
      </c>
      <c r="B14" s="16" t="s">
        <v>20</v>
      </c>
      <c r="C14" s="25">
        <v>0</v>
      </c>
      <c r="D14" s="38">
        <v>36508</v>
      </c>
      <c r="E14" s="25">
        <v>8773.5</v>
      </c>
      <c r="F14" s="26">
        <f t="shared" si="0"/>
        <v>24.031719075271173</v>
      </c>
      <c r="G14" s="32">
        <v>8773.5</v>
      </c>
      <c r="H14" s="5"/>
      <c r="I14" s="5"/>
      <c r="J14" s="5"/>
      <c r="K14" s="5"/>
    </row>
    <row r="15" spans="1:11" s="6" customFormat="1" ht="54" customHeight="1">
      <c r="A15" s="42" t="s">
        <v>33</v>
      </c>
      <c r="B15" s="16" t="s">
        <v>28</v>
      </c>
      <c r="C15" s="25">
        <v>0</v>
      </c>
      <c r="D15" s="38">
        <v>75000</v>
      </c>
      <c r="E15" s="25">
        <v>65000</v>
      </c>
      <c r="F15" s="26">
        <f t="shared" si="0"/>
        <v>86.666666666666671</v>
      </c>
      <c r="G15" s="32">
        <v>65000</v>
      </c>
      <c r="H15" s="5"/>
      <c r="I15" s="5"/>
      <c r="J15" s="5"/>
      <c r="K15" s="5"/>
    </row>
    <row r="16" spans="1:11" s="6" customFormat="1" ht="25.5" customHeight="1">
      <c r="A16" s="42" t="s">
        <v>34</v>
      </c>
      <c r="B16" s="16" t="s">
        <v>26</v>
      </c>
      <c r="C16" s="25">
        <v>0</v>
      </c>
      <c r="D16" s="38">
        <v>75000</v>
      </c>
      <c r="E16" s="25">
        <v>65000</v>
      </c>
      <c r="F16" s="26">
        <f t="shared" si="0"/>
        <v>86.666666666666671</v>
      </c>
      <c r="G16" s="32">
        <v>65000</v>
      </c>
      <c r="H16" s="5"/>
      <c r="I16" s="5"/>
      <c r="J16" s="5"/>
      <c r="K16" s="5"/>
    </row>
    <row r="17" spans="1:11" s="9" customFormat="1" ht="19.5" customHeight="1">
      <c r="A17" s="20"/>
      <c r="B17" s="20" t="s">
        <v>5</v>
      </c>
      <c r="C17" s="29">
        <f>C10</f>
        <v>694755.1</v>
      </c>
      <c r="D17" s="30">
        <f>D10</f>
        <v>669201</v>
      </c>
      <c r="E17" s="24">
        <f>E10</f>
        <v>320058.5</v>
      </c>
      <c r="F17" s="28">
        <f>E17/D17*100</f>
        <v>47.82696080848654</v>
      </c>
      <c r="G17" s="33">
        <f>E17/C17*100</f>
        <v>46.067815838991322</v>
      </c>
      <c r="H17" s="10"/>
      <c r="I17" s="10"/>
      <c r="J17" s="10"/>
      <c r="K17" s="10"/>
    </row>
    <row r="18" spans="1:11" ht="21.75" customHeight="1">
      <c r="A18" s="46" t="s">
        <v>23</v>
      </c>
      <c r="B18" s="47"/>
      <c r="C18" s="36"/>
      <c r="D18" s="21"/>
      <c r="E18" s="22">
        <f>E8-E10</f>
        <v>290328.24</v>
      </c>
      <c r="F18" s="23"/>
      <c r="G18" s="21"/>
    </row>
    <row r="19" spans="1:11" ht="0.75" hidden="1" customHeight="1"/>
    <row r="20" spans="1:11">
      <c r="A20" s="2" t="s">
        <v>10</v>
      </c>
      <c r="B20" s="2" t="s">
        <v>11</v>
      </c>
    </row>
    <row r="21" spans="1:11">
      <c r="A21" s="2" t="s">
        <v>12</v>
      </c>
      <c r="B21" s="2" t="s">
        <v>13</v>
      </c>
      <c r="F21" s="45"/>
      <c r="G21" s="45"/>
    </row>
    <row r="22" spans="1:11">
      <c r="A22" s="2" t="s">
        <v>19</v>
      </c>
    </row>
  </sheetData>
  <mergeCells count="4">
    <mergeCell ref="A1:G1"/>
    <mergeCell ref="F2:G2"/>
    <mergeCell ref="F21:G21"/>
    <mergeCell ref="A18:B18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2022-03-29T07:52:33Z</cp:lastPrinted>
  <dcterms:created xsi:type="dcterms:W3CDTF">2006-09-16T00:00:00Z</dcterms:created>
  <dcterms:modified xsi:type="dcterms:W3CDTF">2026-03-18T09:07:34Z</dcterms:modified>
</cp:coreProperties>
</file>